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МП  2025" sheetId="1" r:id="rId1"/>
  </sheets>
  <definedNames>
    <definedName name="_xlnm._FilterDatabase" localSheetId="0" hidden="1">'МП  2025'!$A$4:$H$18</definedName>
  </definedNames>
  <calcPr calcId="145621"/>
</workbook>
</file>

<file path=xl/calcChain.xml><?xml version="1.0" encoding="utf-8"?>
<calcChain xmlns="http://schemas.openxmlformats.org/spreadsheetml/2006/main">
  <c r="H26" i="1" l="1"/>
  <c r="E42" i="1" l="1"/>
  <c r="D24" i="1"/>
  <c r="E24" i="1"/>
  <c r="F24" i="1"/>
  <c r="D19" i="1"/>
  <c r="E19" i="1"/>
  <c r="F19" i="1"/>
  <c r="C19" i="1"/>
  <c r="H20" i="1"/>
  <c r="H21" i="1"/>
  <c r="H22" i="1"/>
  <c r="H23" i="1"/>
  <c r="C24" i="1"/>
  <c r="G26" i="1"/>
  <c r="G33" i="1" l="1"/>
  <c r="H33" i="1"/>
  <c r="D27" i="1"/>
  <c r="E27" i="1"/>
  <c r="F27" i="1"/>
  <c r="D46" i="1"/>
  <c r="E46" i="1"/>
  <c r="F46" i="1"/>
  <c r="C46" i="1"/>
  <c r="C27" i="1"/>
  <c r="H6" i="1" l="1"/>
  <c r="H7" i="1"/>
  <c r="H8" i="1"/>
  <c r="H9" i="1"/>
  <c r="H10" i="1"/>
  <c r="H11" i="1"/>
  <c r="H13" i="1"/>
  <c r="H16" i="1"/>
  <c r="H17" i="1"/>
  <c r="H18" i="1"/>
  <c r="H25" i="1"/>
  <c r="H28" i="1"/>
  <c r="H29" i="1"/>
  <c r="H30" i="1"/>
  <c r="H31" i="1"/>
  <c r="H32" i="1"/>
  <c r="H35" i="1"/>
  <c r="H36" i="1"/>
  <c r="H37" i="1"/>
  <c r="H38" i="1"/>
  <c r="H40" i="1"/>
  <c r="H42" i="1"/>
  <c r="H43" i="1"/>
  <c r="H44" i="1"/>
  <c r="H45" i="1"/>
  <c r="H47" i="1"/>
  <c r="H48" i="1"/>
  <c r="H49" i="1"/>
  <c r="H50" i="1"/>
  <c r="D41" i="1"/>
  <c r="E41" i="1"/>
  <c r="F41" i="1"/>
  <c r="D34" i="1"/>
  <c r="E34" i="1"/>
  <c r="F34" i="1"/>
  <c r="D15" i="1"/>
  <c r="E15" i="1"/>
  <c r="F15" i="1"/>
  <c r="D12" i="1"/>
  <c r="E12" i="1"/>
  <c r="F12" i="1"/>
  <c r="D5" i="1"/>
  <c r="E5" i="1"/>
  <c r="F5" i="1"/>
  <c r="E51" i="1" l="1"/>
  <c r="D51" i="1"/>
  <c r="H24" i="1"/>
  <c r="H46" i="1"/>
  <c r="H34" i="1"/>
  <c r="H15" i="1"/>
  <c r="H27" i="1"/>
  <c r="H5" i="1"/>
  <c r="H12" i="1"/>
  <c r="H41" i="1"/>
  <c r="H19" i="1"/>
  <c r="G40" i="1"/>
  <c r="G48" i="1"/>
  <c r="G49" i="1"/>
  <c r="G50" i="1"/>
  <c r="G47" i="1"/>
  <c r="G45" i="1"/>
  <c r="G44" i="1"/>
  <c r="G43" i="1"/>
  <c r="G42" i="1"/>
  <c r="C41" i="1"/>
  <c r="G38" i="1"/>
  <c r="G36" i="1"/>
  <c r="G37" i="1"/>
  <c r="G35" i="1"/>
  <c r="G29" i="1"/>
  <c r="G30" i="1"/>
  <c r="G31" i="1"/>
  <c r="G32" i="1"/>
  <c r="G28" i="1"/>
  <c r="C34" i="1"/>
  <c r="G25" i="1"/>
  <c r="G22" i="1"/>
  <c r="G23" i="1"/>
  <c r="G21" i="1"/>
  <c r="G17" i="1"/>
  <c r="G18" i="1"/>
  <c r="G16" i="1"/>
  <c r="C15" i="1"/>
  <c r="G14" i="1"/>
  <c r="G13" i="1"/>
  <c r="C12" i="1"/>
  <c r="G7" i="1"/>
  <c r="G8" i="1"/>
  <c r="G9" i="1"/>
  <c r="G10" i="1"/>
  <c r="G11" i="1"/>
  <c r="G6" i="1"/>
  <c r="C5" i="1"/>
  <c r="F51" i="1" l="1"/>
  <c r="H51" i="1" s="1"/>
  <c r="C51" i="1"/>
  <c r="G46" i="1"/>
  <c r="G41" i="1"/>
  <c r="G27" i="1"/>
  <c r="G34" i="1"/>
  <c r="G24" i="1"/>
  <c r="G19" i="1"/>
  <c r="G12" i="1"/>
  <c r="G15" i="1"/>
  <c r="G5" i="1"/>
  <c r="G51" i="1" l="1"/>
</calcChain>
</file>

<file path=xl/sharedStrings.xml><?xml version="1.0" encoding="utf-8"?>
<sst xmlns="http://schemas.openxmlformats.org/spreadsheetml/2006/main" count="109" uniqueCount="109">
  <si>
    <t>% исполнения первоначального  плана</t>
  </si>
  <si>
    <t>% исполнения уточненного  плана</t>
  </si>
  <si>
    <t>Код целевой статьи</t>
  </si>
  <si>
    <t>Наименование программ</t>
  </si>
  <si>
    <t>9900000000</t>
  </si>
  <si>
    <t>Непрограммная деятельность</t>
  </si>
  <si>
    <t>Всего расходов</t>
  </si>
  <si>
    <t xml:space="preserve">Муниципальная программа "Образование" </t>
  </si>
  <si>
    <t>710 00 00000</t>
  </si>
  <si>
    <t xml:space="preserve">Муниципальная программа "Обеспечение социальной стабильности" </t>
  </si>
  <si>
    <t>720 00 00000</t>
  </si>
  <si>
    <t xml:space="preserve">Муниципальная программа «Культура» </t>
  </si>
  <si>
    <t>730 00 00000</t>
  </si>
  <si>
    <t>Муниципальная программа «Экономический потенциал»</t>
  </si>
  <si>
    <t>750 00 00000</t>
  </si>
  <si>
    <t>Муниципальная программа  «Обеспечение общественного порядка и безопасности населения»</t>
  </si>
  <si>
    <t>740 00 00000</t>
  </si>
  <si>
    <t>760 00 00000</t>
  </si>
  <si>
    <t>770 00 00000</t>
  </si>
  <si>
    <t>780 00 00000</t>
  </si>
  <si>
    <t xml:space="preserve">Муниципальная программа  «Комфортная среда проживания» </t>
  </si>
  <si>
    <t>Муниципальная программа «Муниципальное управление и гражданское общество»</t>
  </si>
  <si>
    <t xml:space="preserve">Муниципальная программа «Физическая культура и спорт» </t>
  </si>
  <si>
    <t>810 00 00000</t>
  </si>
  <si>
    <t>820 00 00000</t>
  </si>
  <si>
    <t>830 00 00000</t>
  </si>
  <si>
    <t>850 00 00000</t>
  </si>
  <si>
    <t>Муниципальная программа «Муниципальные финансы»</t>
  </si>
  <si>
    <t xml:space="preserve">Муниципальная программа «Энергосбережение и повышение энергоэффективности» </t>
  </si>
  <si>
    <t xml:space="preserve">Муниципальная программа «Транспортная система»  </t>
  </si>
  <si>
    <t>860 00 00000</t>
  </si>
  <si>
    <t xml:space="preserve">Муниципальная программа «Муниципальное имущество и земельные ресурсы» </t>
  </si>
  <si>
    <t>Подпрограмма 1 "Развитие дошкольного образования"</t>
  </si>
  <si>
    <t>Подпрограмма 2 "Развитие общего и дополнительного образования детей"</t>
  </si>
  <si>
    <t>Подпрограмма 3 "Детский отдых "</t>
  </si>
  <si>
    <t>Подпрограмма 5 "Реализация основополагающего права каждого ребенка жить и воспитываться в семье"</t>
  </si>
  <si>
    <t>Подпрограмма 4 "Развитие потенциала участников образовательного процесса"</t>
  </si>
  <si>
    <t>Подпрограмма 6 "Хозяйственно- эксплуатационное обслуживание муниципальных  учреждений муниципального образования"</t>
  </si>
  <si>
    <t>Подпрограмма 1 «Социальная  поддержка граждан»</t>
  </si>
  <si>
    <t>Подпрограмма 2 «Обеспечение жильем молодых семей»</t>
  </si>
  <si>
    <t>Подпрограмма 1 "Развитие учреждений культуры"</t>
  </si>
  <si>
    <t>Подпрограмма 2 Развитие системы дополнительного образования в сфере культуры и искусства</t>
  </si>
  <si>
    <t>Подпрограмма 3 "Развитие культуры"</t>
  </si>
  <si>
    <t>Подпрограмма 2 "Профилактика правонарушений"</t>
  </si>
  <si>
    <t>Подпрограмма 3 "Обеспечение защиты населения и территорий от чрезвычайных ситуаций"</t>
  </si>
  <si>
    <t>Подпрограмма 4 "Противодействие терроризму и профилактика экстремизма"</t>
  </si>
  <si>
    <t>Подпрограмма 1. Повышение инвестиционной привлекательности Печенгского муниципального округа</t>
  </si>
  <si>
    <t>Подпрограмма 1. Охрана окружающей среды</t>
  </si>
  <si>
    <t>Подпрограмма 3 «Развитие сферы ритуальных услуг и мест захоронения»</t>
  </si>
  <si>
    <t>Подпрограмма 5 "Организация отлова животных без владельцев"</t>
  </si>
  <si>
    <t>Подпрограмма 1 "Создание условий для обеспечения муниципального управления"</t>
  </si>
  <si>
    <t>Подпрограмма 2 «Развитие информационной и технологической инфраструктуры системы муниципального управления в Печенгском муниципальном округе»</t>
  </si>
  <si>
    <t>Подпрограмма 3 «Деятельность и развитие муниципальных средств массовой информации Печенгского муниципального округа»</t>
  </si>
  <si>
    <t>Подпрограмма 3 "Обеспечение бухгалтерского обслуживания"</t>
  </si>
  <si>
    <t>Подпрограмма 1 Управление муниципальным долгом</t>
  </si>
  <si>
    <t>Подпрограмма 1 «Управление муниципальным имуществом»</t>
  </si>
  <si>
    <t>Подпрограмма 2 "Управление земельными ресурсами"</t>
  </si>
  <si>
    <t>Подпрограмма 3 «Создание безопасных и комфортных условий проживания граждан»</t>
  </si>
  <si>
    <t>711 00 00000</t>
  </si>
  <si>
    <t>712 00 00000</t>
  </si>
  <si>
    <t>713 00 00000</t>
  </si>
  <si>
    <t>714 00 00000</t>
  </si>
  <si>
    <t>715 00 00000</t>
  </si>
  <si>
    <t>716 00 00000</t>
  </si>
  <si>
    <t>721 00 00000</t>
  </si>
  <si>
    <t>722 00 00000</t>
  </si>
  <si>
    <t>731 00 00000</t>
  </si>
  <si>
    <t>732 00 00000</t>
  </si>
  <si>
    <t>733 00 00000</t>
  </si>
  <si>
    <t>742 00 00000</t>
  </si>
  <si>
    <t>743 00 00000</t>
  </si>
  <si>
    <t>744 00 00000</t>
  </si>
  <si>
    <t>751 00 00000</t>
  </si>
  <si>
    <t>761 00 00000</t>
  </si>
  <si>
    <t>762 00 00000</t>
  </si>
  <si>
    <t>763 00 00000</t>
  </si>
  <si>
    <t>764 00 00000</t>
  </si>
  <si>
    <t>765 00 00000</t>
  </si>
  <si>
    <t>771 00 00000</t>
  </si>
  <si>
    <t>772 00 00000</t>
  </si>
  <si>
    <t>773 00 00000</t>
  </si>
  <si>
    <t>821 00 00000</t>
  </si>
  <si>
    <t>823 00 00000</t>
  </si>
  <si>
    <t>861 00 00000</t>
  </si>
  <si>
    <t>862 00 00000</t>
  </si>
  <si>
    <t>863 00 00000</t>
  </si>
  <si>
    <t>790 00 00000</t>
  </si>
  <si>
    <t xml:space="preserve">Муниципальная программа «Укрепление общественного здоровья в Печенгском муниципальном округе» </t>
  </si>
  <si>
    <t>Фактическое исполнение</t>
  </si>
  <si>
    <t>Исп. Пикина Н.А., 50270</t>
  </si>
  <si>
    <t>Подпрограмма 2.Жилищно - коммунальное хозяйство</t>
  </si>
  <si>
    <t>Подпрограмма 4 «Комплексное благоустройство и содержание городской среды»</t>
  </si>
  <si>
    <t>766 00 00000</t>
  </si>
  <si>
    <t>Подпрограмма 6 "Формирование современной городской среды"</t>
  </si>
  <si>
    <t>Аналитические данные об исполнении расходов бюджета округа в разрезе муниципальных программ, непрограммной деятельности за 2025 год</t>
  </si>
  <si>
    <r>
      <t>План по решению о бюджете округа первоначальный,
(утвержден от 20.12.2024 № 515)</t>
    </r>
    <r>
      <rPr>
        <b/>
        <sz val="10"/>
        <color theme="1"/>
        <rFont val="Times New Roman"/>
        <family val="1"/>
        <charset val="204"/>
      </rPr>
      <t/>
    </r>
  </si>
  <si>
    <t>План по решению о бюджете округа уточненный, 
(утвержден от 23.12.2025 № 23)</t>
  </si>
  <si>
    <t>Сводная бюджетная роспись за 2025 год</t>
  </si>
  <si>
    <t>Муниципальная программа «Молодежная политика и взаимодействие с общественными организациями в печенгском муниципальном округе»</t>
  </si>
  <si>
    <t>752 00 00000</t>
  </si>
  <si>
    <t>Подпрограмма 2. Развитие туризма в Печенгском муниципальном округе</t>
  </si>
  <si>
    <t>Подпрограмма 1 «Повышение безопасности дорожного движения и снижение дорожно-транспортного травматизма»</t>
  </si>
  <si>
    <t>741 00 00000</t>
  </si>
  <si>
    <t>Пояснения различий между уточненными плановыми показателями расходов и их фактическими значениями
(если отклонение 5 % и более)</t>
  </si>
  <si>
    <t>Резервный фонд администрации: резервирование средств на непредвиденные расходы; услуги по размещению беженцев - не выставлены счета контрагентами</t>
  </si>
  <si>
    <t>Установка ИПУ - носят заявительный характер</t>
  </si>
  <si>
    <t xml:space="preserve">Ремонт пустующих жилых помещений - документы заказчиком не приняты к оплате  (комиссионный акт не подписан); Нотариальные услуги при оформлении выморочного имущества - по мере оформления имущества в муниципальную собственность; Завершение строительства МКД в г. Заполярном по ул. Ленинградская, в районе дома 4 -заключено доп.соглашение к основному контракту о продлении срока контракта, документы в январе 2026 года будут  загружены в Гос. экспертизу </t>
  </si>
  <si>
    <t>Остаток целевых средств НВОС : реализация средств возможна в соответствии с утвержденным Планом мероприятий, указанных в пункте 1 статьи 16.6, пункте 1 статьи 75.1 и пункте 1 статьи 78.2.Федерального закона "Об охране окружающей среды"; Выполнение работы по разработке проекта ликвидации накопленного вреда окружающей среде "Ликвидация санкционированной свалки на территории пгт Никель - документы подрядчиком загружены 22.12.2025 в Гос. экспертизу., имеются замечания, срок исправления 30 днейСодержание и поставка эл/эн. наружного освещения - оплата произведена согласно выставленных и оказанных услуг; Обеспечение деятельности МКУ УБиР - экономия ФОТ в виду предоставления листков нетрудоспособности и оформления отпусков без содержания; Оказание ритуальных услуг- оплата произведена по предъявленным счетам; Ремонт пешеходного тротуара в пгт Никель - оплата произведена под фактически выполненные работы, контракт уменьшен</t>
  </si>
  <si>
    <t xml:space="preserve">Организация и предоставление мер соц.поддержки по оплате ЖКУ: оплата производится согласно представленных квитанций к возмещению; Осуществление гос.полномочий по предоставлению ЕДВ многодетным семьям на улучшение жилищных условий -заявительный характер; Предоставление отдельным категориям педагогических работников компенсации расходов на оплату жилых помещений: расходы осуществлялись в соответствии с представленными документами ; Содержание ребенка в семье опекуна, и реализация ЗМО "О патронате":   уменьшение количества детей; Вознаграждения лицам, награждаемым Знаком "Почетный гражданин Печенгского округа произведены 1 человеку из запланированных 3 человек; Осуществление гос.полномочий по опеке совершеннолетних недееспособных - уменьшение количества договоров с опекунами с 5 на 4 в декабре 2026 года; Приобретение жилых помещений детям сиротам - приобретенная стоимость жилых помещений ниже расчетной стоимости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</si>
</sst>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5AB"/>
      </patternFill>
    </fill>
    <fill>
      <patternFill patternType="solid">
        <fgColor rgb="FFF1F5F9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4" fillId="0" borderId="0">
      <alignment vertical="top" wrapText="1"/>
    </xf>
    <xf numFmtId="49" fontId="5" fillId="0" borderId="3">
      <alignment horizontal="center" vertical="center" wrapText="1"/>
    </xf>
    <xf numFmtId="4" fontId="6" fillId="2" borderId="4">
      <alignment horizontal="right" shrinkToFit="1"/>
    </xf>
    <xf numFmtId="165" fontId="6" fillId="2" borderId="4">
      <alignment horizontal="right" shrinkToFit="1"/>
    </xf>
    <xf numFmtId="4" fontId="6" fillId="2" borderId="5">
      <alignment horizontal="right" shrinkToFit="1"/>
    </xf>
    <xf numFmtId="49" fontId="5" fillId="3" borderId="6">
      <alignment horizontal="center" vertical="top" shrinkToFit="1"/>
    </xf>
    <xf numFmtId="0" fontId="5" fillId="3" borderId="7">
      <alignment horizontal="left" vertical="top" wrapText="1"/>
    </xf>
    <xf numFmtId="49" fontId="5" fillId="3" borderId="7">
      <alignment horizontal="center" vertical="top" shrinkToFit="1"/>
    </xf>
    <xf numFmtId="4" fontId="5" fillId="3" borderId="7">
      <alignment horizontal="right" vertical="top" shrinkToFit="1"/>
    </xf>
    <xf numFmtId="165" fontId="5" fillId="3" borderId="7">
      <alignment horizontal="right" vertical="top" shrinkToFit="1"/>
    </xf>
    <xf numFmtId="4" fontId="5" fillId="3" borderId="8">
      <alignment horizontal="right" vertical="top" shrinkToFit="1"/>
    </xf>
    <xf numFmtId="49" fontId="7" fillId="0" borderId="6">
      <alignment horizontal="center" vertical="top" shrinkToFit="1"/>
    </xf>
    <xf numFmtId="0" fontId="8" fillId="0" borderId="7">
      <alignment horizontal="left" vertical="top" wrapText="1"/>
    </xf>
    <xf numFmtId="49" fontId="8" fillId="0" borderId="7">
      <alignment horizontal="center" vertical="top" shrinkToFit="1"/>
    </xf>
    <xf numFmtId="4" fontId="8" fillId="0" borderId="7">
      <alignment horizontal="right" vertical="top" shrinkToFit="1"/>
    </xf>
    <xf numFmtId="165" fontId="8" fillId="0" borderId="7">
      <alignment horizontal="right" vertical="top" shrinkToFit="1"/>
    </xf>
    <xf numFmtId="4" fontId="8" fillId="0" borderId="8">
      <alignment horizontal="right" vertical="top" shrinkToFit="1"/>
    </xf>
    <xf numFmtId="0" fontId="8" fillId="0" borderId="0">
      <alignment horizontal="right" vertical="top" wrapText="1"/>
    </xf>
    <xf numFmtId="0" fontId="9" fillId="0" borderId="0"/>
  </cellStyleXfs>
  <cellXfs count="5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Fill="1"/>
    <xf numFmtId="0" fontId="3" fillId="0" borderId="0" xfId="0" applyFont="1" applyFill="1"/>
    <xf numFmtId="164" fontId="1" fillId="0" borderId="1" xfId="0" applyNumberFormat="1" applyFont="1" applyFill="1" applyBorder="1" applyAlignment="1">
      <alignment horizontal="right"/>
    </xf>
    <xf numFmtId="164" fontId="1" fillId="0" borderId="0" xfId="0" applyNumberFormat="1" applyFont="1" applyFill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164" fontId="1" fillId="0" borderId="1" xfId="0" applyNumberFormat="1" applyFont="1" applyBorder="1"/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Border="1"/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Border="1"/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Border="1"/>
    <xf numFmtId="0" fontId="1" fillId="0" borderId="0" xfId="0" applyFont="1" applyFill="1"/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Border="1"/>
    <xf numFmtId="0" fontId="3" fillId="4" borderId="1" xfId="0" applyFont="1" applyFill="1" applyBorder="1" applyAlignment="1">
      <alignment vertical="top" wrapText="1"/>
    </xf>
    <xf numFmtId="164" fontId="3" fillId="4" borderId="1" xfId="0" applyNumberFormat="1" applyFont="1" applyFill="1" applyBorder="1"/>
    <xf numFmtId="164" fontId="3" fillId="4" borderId="1" xfId="0" applyNumberFormat="1" applyFont="1" applyFill="1" applyBorder="1" applyAlignment="1">
      <alignment horizontal="right"/>
    </xf>
    <xf numFmtId="164" fontId="1" fillId="4" borderId="1" xfId="0" applyNumberFormat="1" applyFont="1" applyFill="1" applyBorder="1" applyAlignment="1">
      <alignment horizontal="right"/>
    </xf>
    <xf numFmtId="0" fontId="3" fillId="4" borderId="1" xfId="0" applyFont="1" applyFill="1" applyBorder="1"/>
    <xf numFmtId="0" fontId="3" fillId="5" borderId="1" xfId="0" applyFont="1" applyFill="1" applyBorder="1"/>
    <xf numFmtId="0" fontId="3" fillId="5" borderId="1" xfId="0" applyFont="1" applyFill="1" applyBorder="1" applyAlignment="1">
      <alignment vertical="top" wrapText="1"/>
    </xf>
    <xf numFmtId="164" fontId="3" fillId="5" borderId="1" xfId="0" applyNumberFormat="1" applyFont="1" applyFill="1" applyBorder="1"/>
    <xf numFmtId="164" fontId="1" fillId="5" borderId="1" xfId="0" applyNumberFormat="1" applyFont="1" applyFill="1" applyBorder="1" applyAlignment="1">
      <alignment horizontal="right"/>
    </xf>
    <xf numFmtId="164" fontId="11" fillId="4" borderId="1" xfId="0" applyNumberFormat="1" applyFont="1" applyFill="1" applyBorder="1"/>
    <xf numFmtId="164" fontId="12" fillId="0" borderId="1" xfId="0" applyNumberFormat="1" applyFont="1" applyBorder="1"/>
    <xf numFmtId="164" fontId="13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/>
    <xf numFmtId="164" fontId="11" fillId="4" borderId="0" xfId="0" applyNumberFormat="1" applyFont="1" applyFill="1"/>
    <xf numFmtId="164" fontId="12" fillId="0" borderId="0" xfId="0" applyNumberFormat="1" applyFont="1"/>
    <xf numFmtId="164" fontId="11" fillId="5" borderId="1" xfId="0" applyNumberFormat="1" applyFont="1" applyFill="1" applyBorder="1"/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vertical="top"/>
    </xf>
    <xf numFmtId="0" fontId="11" fillId="4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/>
    <xf numFmtId="0" fontId="12" fillId="0" borderId="1" xfId="0" applyFont="1" applyFill="1" applyBorder="1" applyAlignment="1">
      <alignment wrapText="1"/>
    </xf>
    <xf numFmtId="164" fontId="1" fillId="0" borderId="1" xfId="0" applyNumberFormat="1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4" fillId="0" borderId="1" xfId="0" applyFont="1" applyFill="1" applyBorder="1" applyAlignment="1">
      <alignment horizontal="justify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4" fillId="0" borderId="9" xfId="0" applyFont="1" applyFill="1" applyBorder="1" applyAlignment="1">
      <alignment horizontal="justify" vertical="top" wrapText="1"/>
    </xf>
    <xf numFmtId="0" fontId="14" fillId="0" borderId="10" xfId="0" applyFont="1" applyFill="1" applyBorder="1" applyAlignment="1">
      <alignment horizontal="justify" vertical="top" wrapText="1"/>
    </xf>
    <xf numFmtId="0" fontId="14" fillId="0" borderId="11" xfId="0" applyFont="1" applyFill="1" applyBorder="1" applyAlignment="1">
      <alignment horizontal="justify" vertical="top" wrapText="1"/>
    </xf>
  </cellXfs>
  <cellStyles count="20">
    <cellStyle name="ex58" xfId="3"/>
    <cellStyle name="ex59" xfId="4"/>
    <cellStyle name="ex60" xfId="5"/>
    <cellStyle name="ex61" xfId="6"/>
    <cellStyle name="ex62" xfId="7"/>
    <cellStyle name="ex63" xfId="8"/>
    <cellStyle name="ex64" xfId="9"/>
    <cellStyle name="ex65" xfId="10"/>
    <cellStyle name="ex66" xfId="11"/>
    <cellStyle name="ex67" xfId="12"/>
    <cellStyle name="ex68" xfId="13"/>
    <cellStyle name="ex69" xfId="14"/>
    <cellStyle name="ex70" xfId="15"/>
    <cellStyle name="ex71" xfId="16"/>
    <cellStyle name="ex72" xfId="17"/>
    <cellStyle name="st57" xfId="18"/>
    <cellStyle name="xl_bot_header" xfId="2"/>
    <cellStyle name="Обычный" xfId="0" builtinId="0"/>
    <cellStyle name="Обычный 2" xfId="1"/>
    <cellStyle name="Обычный 3" xfId="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54"/>
  <sheetViews>
    <sheetView tabSelected="1" zoomScaleNormal="100" workbookViewId="0">
      <selection activeCell="D60" sqref="D60"/>
    </sheetView>
  </sheetViews>
  <sheetFormatPr defaultRowHeight="15" x14ac:dyDescent="0.25"/>
  <cols>
    <col min="1" max="1" width="13.7109375" style="1" customWidth="1"/>
    <col min="2" max="2" width="70.7109375" style="7" customWidth="1"/>
    <col min="3" max="3" width="15.7109375" style="2" customWidth="1"/>
    <col min="4" max="4" width="16.85546875" style="2" customWidth="1"/>
    <col min="5" max="5" width="15.28515625" style="33" customWidth="1"/>
    <col min="6" max="6" width="13.28515625" style="33" customWidth="1"/>
    <col min="7" max="7" width="11.140625" style="1" customWidth="1"/>
    <col min="8" max="8" width="10.42578125" style="8" customWidth="1"/>
    <col min="9" max="9" width="52.85546875" style="45" customWidth="1"/>
    <col min="10" max="16384" width="9.140625" style="1"/>
  </cols>
  <sheetData>
    <row r="2" spans="1:10" ht="27" customHeight="1" x14ac:dyDescent="0.25">
      <c r="A2" s="50" t="s">
        <v>94</v>
      </c>
      <c r="B2" s="50"/>
      <c r="C2" s="50"/>
      <c r="D2" s="50"/>
      <c r="E2" s="50"/>
      <c r="F2" s="50"/>
      <c r="G2" s="50"/>
      <c r="H2" s="50"/>
      <c r="I2" s="50"/>
    </row>
    <row r="3" spans="1:10" ht="18" customHeight="1" x14ac:dyDescent="0.25"/>
    <row r="4" spans="1:10" ht="85.5" customHeight="1" x14ac:dyDescent="0.25">
      <c r="A4" s="35" t="s">
        <v>2</v>
      </c>
      <c r="B4" s="36" t="s">
        <v>3</v>
      </c>
      <c r="C4" s="30" t="s">
        <v>95</v>
      </c>
      <c r="D4" s="30" t="s">
        <v>96</v>
      </c>
      <c r="E4" s="30" t="s">
        <v>97</v>
      </c>
      <c r="F4" s="30" t="s">
        <v>88</v>
      </c>
      <c r="G4" s="44" t="s">
        <v>0</v>
      </c>
      <c r="H4" s="44" t="s">
        <v>1</v>
      </c>
      <c r="I4" s="44" t="s">
        <v>103</v>
      </c>
    </row>
    <row r="5" spans="1:10" s="4" customFormat="1" ht="14.25" x14ac:dyDescent="0.2">
      <c r="A5" s="37" t="s">
        <v>8</v>
      </c>
      <c r="B5" s="38" t="s">
        <v>7</v>
      </c>
      <c r="C5" s="20">
        <f>SUM(C6:C11)</f>
        <v>2370013.2413599999</v>
      </c>
      <c r="D5" s="20">
        <f t="shared" ref="D5:F5" si="0">SUM(D6:D11)</f>
        <v>2411350.8310400001</v>
      </c>
      <c r="E5" s="28">
        <f t="shared" si="0"/>
        <v>2204919.7573799998</v>
      </c>
      <c r="F5" s="28">
        <f t="shared" si="0"/>
        <v>2196909.7789899996</v>
      </c>
      <c r="G5" s="21">
        <f>F5/C5*100</f>
        <v>92.696097247512967</v>
      </c>
      <c r="H5" s="21">
        <f t="shared" ref="H5:H13" si="1">F5/E5*100</f>
        <v>99.636722453813093</v>
      </c>
      <c r="I5" s="46"/>
    </row>
    <row r="6" spans="1:10" s="3" customFormat="1" ht="27" customHeight="1" x14ac:dyDescent="0.25">
      <c r="A6" s="39" t="s">
        <v>58</v>
      </c>
      <c r="B6" s="40" t="s">
        <v>32</v>
      </c>
      <c r="C6" s="9">
        <v>1201801.1000000001</v>
      </c>
      <c r="D6" s="18">
        <v>1248477.06228</v>
      </c>
      <c r="E6" s="29">
        <v>1015375.9871800001</v>
      </c>
      <c r="F6" s="29">
        <v>1011521.10647</v>
      </c>
      <c r="G6" s="5">
        <f>F6/C6*100</f>
        <v>84.167097739384658</v>
      </c>
      <c r="H6" s="21">
        <f t="shared" si="1"/>
        <v>99.62034943127756</v>
      </c>
      <c r="I6" s="47"/>
      <c r="J6" s="6"/>
    </row>
    <row r="7" spans="1:10" s="16" customFormat="1" ht="25.5" customHeight="1" x14ac:dyDescent="0.25">
      <c r="A7" s="39" t="s">
        <v>59</v>
      </c>
      <c r="B7" s="40" t="s">
        <v>33</v>
      </c>
      <c r="C7" s="18">
        <v>1074709.7413600001</v>
      </c>
      <c r="D7" s="18">
        <v>1058345.6476199999</v>
      </c>
      <c r="E7" s="29">
        <v>1085083.5476200001</v>
      </c>
      <c r="F7" s="29">
        <v>1080935.52994</v>
      </c>
      <c r="G7" s="17">
        <f t="shared" ref="G7:G11" si="2">F7/C7*100</f>
        <v>100.57929953925246</v>
      </c>
      <c r="H7" s="21">
        <f t="shared" si="1"/>
        <v>99.617723659242813</v>
      </c>
      <c r="I7" s="47"/>
      <c r="J7" s="6"/>
    </row>
    <row r="8" spans="1:10" s="3" customFormat="1" ht="27" customHeight="1" x14ac:dyDescent="0.25">
      <c r="A8" s="39" t="s">
        <v>60</v>
      </c>
      <c r="B8" s="40" t="s">
        <v>34</v>
      </c>
      <c r="C8" s="9">
        <v>10917.7</v>
      </c>
      <c r="D8" s="18">
        <v>12067.31754</v>
      </c>
      <c r="E8" s="29">
        <v>11999.41898</v>
      </c>
      <c r="F8" s="29">
        <v>11999.41898</v>
      </c>
      <c r="G8" s="17">
        <f t="shared" si="2"/>
        <v>109.90793830202333</v>
      </c>
      <c r="H8" s="21">
        <f t="shared" si="1"/>
        <v>100</v>
      </c>
      <c r="I8" s="47"/>
    </row>
    <row r="9" spans="1:10" s="3" customFormat="1" ht="29.25" customHeight="1" x14ac:dyDescent="0.25">
      <c r="A9" s="39" t="s">
        <v>61</v>
      </c>
      <c r="B9" s="40" t="s">
        <v>36</v>
      </c>
      <c r="C9" s="9">
        <v>7751.3</v>
      </c>
      <c r="D9" s="18">
        <v>6688.3235999999997</v>
      </c>
      <c r="E9" s="29">
        <v>6688.3235999999997</v>
      </c>
      <c r="F9" s="29">
        <v>6688.3235999999997</v>
      </c>
      <c r="G9" s="17">
        <f t="shared" si="2"/>
        <v>86.286475816959722</v>
      </c>
      <c r="H9" s="21">
        <f t="shared" si="1"/>
        <v>100</v>
      </c>
      <c r="I9" s="47"/>
    </row>
    <row r="10" spans="1:10" s="3" customFormat="1" ht="30" x14ac:dyDescent="0.25">
      <c r="A10" s="41" t="s">
        <v>62</v>
      </c>
      <c r="B10" s="42" t="s">
        <v>35</v>
      </c>
      <c r="C10" s="18">
        <v>69.5</v>
      </c>
      <c r="D10" s="18">
        <v>69.5</v>
      </c>
      <c r="E10" s="29">
        <v>69.5</v>
      </c>
      <c r="F10" s="29">
        <v>69.5</v>
      </c>
      <c r="G10" s="17">
        <f t="shared" si="2"/>
        <v>100</v>
      </c>
      <c r="H10" s="21">
        <f t="shared" si="1"/>
        <v>100</v>
      </c>
      <c r="I10" s="47"/>
    </row>
    <row r="11" spans="1:10" s="3" customFormat="1" ht="30" x14ac:dyDescent="0.25">
      <c r="A11" s="39" t="s">
        <v>63</v>
      </c>
      <c r="B11" s="40" t="s">
        <v>37</v>
      </c>
      <c r="C11" s="9">
        <v>74763.899999999994</v>
      </c>
      <c r="D11" s="18">
        <v>85702.98</v>
      </c>
      <c r="E11" s="29">
        <v>85702.98</v>
      </c>
      <c r="F11" s="29">
        <v>85695.9</v>
      </c>
      <c r="G11" s="17">
        <f t="shared" si="2"/>
        <v>114.62203015091508</v>
      </c>
      <c r="H11" s="21">
        <f t="shared" si="1"/>
        <v>99.991738910362272</v>
      </c>
      <c r="I11" s="47"/>
    </row>
    <row r="12" spans="1:10" s="4" customFormat="1" ht="32.25" customHeight="1" x14ac:dyDescent="0.25">
      <c r="A12" s="37" t="s">
        <v>10</v>
      </c>
      <c r="B12" s="38" t="s">
        <v>9</v>
      </c>
      <c r="C12" s="20">
        <f>C13+C14</f>
        <v>101396.033</v>
      </c>
      <c r="D12" s="20">
        <f t="shared" ref="D12:F12" si="3">D13+D14</f>
        <v>107030.057</v>
      </c>
      <c r="E12" s="28">
        <f t="shared" si="3"/>
        <v>105136.348</v>
      </c>
      <c r="F12" s="28">
        <f t="shared" si="3"/>
        <v>97564.057149999993</v>
      </c>
      <c r="G12" s="22">
        <f>F12/C12*100</f>
        <v>96.220783262792935</v>
      </c>
      <c r="H12" s="21">
        <f t="shared" si="1"/>
        <v>92.797647061128657</v>
      </c>
      <c r="I12" s="51" t="s">
        <v>108</v>
      </c>
    </row>
    <row r="13" spans="1:10" s="3" customFormat="1" ht="111.75" customHeight="1" x14ac:dyDescent="0.25">
      <c r="A13" s="39" t="s">
        <v>64</v>
      </c>
      <c r="B13" s="40" t="s">
        <v>38</v>
      </c>
      <c r="C13" s="9">
        <v>100902.64</v>
      </c>
      <c r="D13" s="18">
        <v>107030.057</v>
      </c>
      <c r="E13" s="29">
        <v>105136.348</v>
      </c>
      <c r="F13" s="29">
        <v>97564.057149999993</v>
      </c>
      <c r="G13" s="5">
        <f>F13/C13*100</f>
        <v>96.691282953548082</v>
      </c>
      <c r="H13" s="21">
        <f t="shared" si="1"/>
        <v>92.797647061128657</v>
      </c>
      <c r="I13" s="52"/>
    </row>
    <row r="14" spans="1:10" s="16" customFormat="1" ht="78.75" customHeight="1" x14ac:dyDescent="0.25">
      <c r="A14" s="39" t="s">
        <v>65</v>
      </c>
      <c r="B14" s="40" t="s">
        <v>39</v>
      </c>
      <c r="C14" s="18">
        <v>493.39299999999997</v>
      </c>
      <c r="D14" s="18">
        <v>0</v>
      </c>
      <c r="E14" s="29">
        <v>0</v>
      </c>
      <c r="F14" s="29">
        <v>0</v>
      </c>
      <c r="G14" s="17">
        <f>F14/C14*100</f>
        <v>0</v>
      </c>
      <c r="H14" s="21"/>
      <c r="I14" s="53"/>
    </row>
    <row r="15" spans="1:10" s="3" customFormat="1" x14ac:dyDescent="0.25">
      <c r="A15" s="37" t="s">
        <v>12</v>
      </c>
      <c r="B15" s="38" t="s">
        <v>11</v>
      </c>
      <c r="C15" s="20">
        <f>SUM(C16:C18)</f>
        <v>287337.14</v>
      </c>
      <c r="D15" s="20">
        <f t="shared" ref="D15:F15" si="4">SUM(D16:D18)</f>
        <v>285534.33681000001</v>
      </c>
      <c r="E15" s="28">
        <f t="shared" si="4"/>
        <v>285534.33681000001</v>
      </c>
      <c r="F15" s="28">
        <f t="shared" si="4"/>
        <v>284374.74794999999</v>
      </c>
      <c r="G15" s="21">
        <f>F15/C15*100</f>
        <v>98.969018745714521</v>
      </c>
      <c r="H15" s="21">
        <f t="shared" ref="H15:H51" si="5">F15/E15*100</f>
        <v>99.593888121143337</v>
      </c>
      <c r="I15" s="47"/>
    </row>
    <row r="16" spans="1:10" s="3" customFormat="1" ht="25.5" customHeight="1" x14ac:dyDescent="0.25">
      <c r="A16" s="39" t="s">
        <v>66</v>
      </c>
      <c r="B16" s="40" t="s">
        <v>40</v>
      </c>
      <c r="C16" s="9">
        <v>170542.02799999999</v>
      </c>
      <c r="D16" s="18">
        <v>174203.71617</v>
      </c>
      <c r="E16" s="29">
        <v>174203.71617</v>
      </c>
      <c r="F16" s="29">
        <v>173856.73301</v>
      </c>
      <c r="G16" s="5">
        <f>F16/C16*100</f>
        <v>101.94362940846464</v>
      </c>
      <c r="H16" s="21">
        <f t="shared" si="5"/>
        <v>99.800817590101587</v>
      </c>
      <c r="I16" s="47"/>
    </row>
    <row r="17" spans="1:9" s="16" customFormat="1" ht="30" x14ac:dyDescent="0.25">
      <c r="A17" s="39" t="s">
        <v>67</v>
      </c>
      <c r="B17" s="40" t="s">
        <v>41</v>
      </c>
      <c r="C17" s="18">
        <v>106795.11199999999</v>
      </c>
      <c r="D17" s="18">
        <v>101330.62063999999</v>
      </c>
      <c r="E17" s="29">
        <v>101330.62063999999</v>
      </c>
      <c r="F17" s="29">
        <v>101330.57074</v>
      </c>
      <c r="G17" s="17">
        <f t="shared" ref="G17:G18" si="6">F17/C17*100</f>
        <v>94.883154146605506</v>
      </c>
      <c r="H17" s="21">
        <f t="shared" si="5"/>
        <v>99.99995075526067</v>
      </c>
      <c r="I17" s="47"/>
    </row>
    <row r="18" spans="1:9" s="3" customFormat="1" x14ac:dyDescent="0.25">
      <c r="A18" s="41" t="s">
        <v>68</v>
      </c>
      <c r="B18" s="40" t="s">
        <v>42</v>
      </c>
      <c r="C18" s="9">
        <v>10000</v>
      </c>
      <c r="D18" s="18">
        <v>10000</v>
      </c>
      <c r="E18" s="29">
        <v>10000</v>
      </c>
      <c r="F18" s="29">
        <v>9187.4441999999999</v>
      </c>
      <c r="G18" s="17">
        <f t="shared" si="6"/>
        <v>91.874442000000002</v>
      </c>
      <c r="H18" s="21">
        <f t="shared" si="5"/>
        <v>91.874442000000002</v>
      </c>
      <c r="I18" s="47"/>
    </row>
    <row r="19" spans="1:9" ht="28.5" x14ac:dyDescent="0.25">
      <c r="A19" s="37" t="s">
        <v>16</v>
      </c>
      <c r="B19" s="38" t="s">
        <v>15</v>
      </c>
      <c r="C19" s="20">
        <f>SUM(C20:C23)</f>
        <v>27488.002</v>
      </c>
      <c r="D19" s="20">
        <f t="shared" ref="D19:F19" si="7">SUM(D20:D23)</f>
        <v>33614.224049999997</v>
      </c>
      <c r="E19" s="20">
        <f t="shared" si="7"/>
        <v>33614.224049999997</v>
      </c>
      <c r="F19" s="28">
        <f t="shared" si="7"/>
        <v>33171.275099999999</v>
      </c>
      <c r="G19" s="22">
        <f>F19/C19*100</f>
        <v>120.67546815516093</v>
      </c>
      <c r="H19" s="21">
        <f t="shared" si="5"/>
        <v>98.682257399899726</v>
      </c>
      <c r="I19" s="47"/>
    </row>
    <row r="20" spans="1:9" ht="30" x14ac:dyDescent="0.25">
      <c r="A20" s="39" t="s">
        <v>102</v>
      </c>
      <c r="B20" s="40" t="s">
        <v>101</v>
      </c>
      <c r="C20" s="43">
        <v>0</v>
      </c>
      <c r="D20" s="43">
        <v>2012.53188</v>
      </c>
      <c r="E20" s="31">
        <v>2012.53188</v>
      </c>
      <c r="F20" s="31">
        <v>1943.5354500000001</v>
      </c>
      <c r="G20" s="17"/>
      <c r="H20" s="21">
        <f t="shared" si="5"/>
        <v>96.571660271041267</v>
      </c>
      <c r="I20" s="47"/>
    </row>
    <row r="21" spans="1:9" x14ac:dyDescent="0.25">
      <c r="A21" s="39" t="s">
        <v>69</v>
      </c>
      <c r="B21" s="40" t="s">
        <v>43</v>
      </c>
      <c r="C21" s="11">
        <v>3047.902</v>
      </c>
      <c r="D21" s="18">
        <v>3047.902</v>
      </c>
      <c r="E21" s="29">
        <v>3047.902</v>
      </c>
      <c r="F21" s="31">
        <v>3041.7404700000002</v>
      </c>
      <c r="G21" s="10">
        <f>F21/C21*100</f>
        <v>99.797843565836445</v>
      </c>
      <c r="H21" s="21">
        <f t="shared" si="5"/>
        <v>99.797843565836445</v>
      </c>
      <c r="I21" s="47"/>
    </row>
    <row r="22" spans="1:9" ht="30" x14ac:dyDescent="0.25">
      <c r="A22" s="39" t="s">
        <v>70</v>
      </c>
      <c r="B22" s="40" t="s">
        <v>44</v>
      </c>
      <c r="C22" s="18">
        <v>21080.1</v>
      </c>
      <c r="D22" s="18">
        <v>22438.322499999998</v>
      </c>
      <c r="E22" s="29">
        <v>22438.322499999998</v>
      </c>
      <c r="F22" s="31">
        <v>22070.54351</v>
      </c>
      <c r="G22" s="17">
        <f t="shared" ref="G22:G23" si="8">F22/C22*100</f>
        <v>104.69847633550127</v>
      </c>
      <c r="H22" s="21">
        <f t="shared" si="5"/>
        <v>98.360933666052802</v>
      </c>
      <c r="I22" s="47"/>
    </row>
    <row r="23" spans="1:9" ht="33" customHeight="1" x14ac:dyDescent="0.25">
      <c r="A23" s="39" t="s">
        <v>71</v>
      </c>
      <c r="B23" s="40" t="s">
        <v>45</v>
      </c>
      <c r="C23" s="11">
        <v>3360</v>
      </c>
      <c r="D23" s="18">
        <v>6115.46767</v>
      </c>
      <c r="E23" s="29">
        <v>6115.46767</v>
      </c>
      <c r="F23" s="31">
        <v>6115.4556700000003</v>
      </c>
      <c r="G23" s="17">
        <f t="shared" si="8"/>
        <v>182.00760922619048</v>
      </c>
      <c r="H23" s="21">
        <f t="shared" si="5"/>
        <v>99.999803776249877</v>
      </c>
      <c r="I23" s="47"/>
    </row>
    <row r="24" spans="1:9" x14ac:dyDescent="0.25">
      <c r="A24" s="37" t="s">
        <v>14</v>
      </c>
      <c r="B24" s="38" t="s">
        <v>13</v>
      </c>
      <c r="C24" s="20">
        <f>C25+C26</f>
        <v>2999.9490000000001</v>
      </c>
      <c r="D24" s="20">
        <f t="shared" ref="D24:F24" si="9">D25+D26</f>
        <v>1509.9490000000001</v>
      </c>
      <c r="E24" s="20">
        <f t="shared" si="9"/>
        <v>1509.9490000000001</v>
      </c>
      <c r="F24" s="20">
        <f t="shared" si="9"/>
        <v>1501.1737900000001</v>
      </c>
      <c r="G24" s="21">
        <f>F24/C24*100</f>
        <v>50.039977012942551</v>
      </c>
      <c r="H24" s="21">
        <f t="shared" si="5"/>
        <v>99.418840636339368</v>
      </c>
      <c r="I24" s="47"/>
    </row>
    <row r="25" spans="1:9" ht="30" x14ac:dyDescent="0.25">
      <c r="A25" s="39" t="s">
        <v>72</v>
      </c>
      <c r="B25" s="40" t="s">
        <v>46</v>
      </c>
      <c r="C25" s="11">
        <v>199.94900000000001</v>
      </c>
      <c r="D25" s="18">
        <v>109.949</v>
      </c>
      <c r="E25" s="29">
        <v>109.949</v>
      </c>
      <c r="F25" s="29">
        <v>101.17379</v>
      </c>
      <c r="G25" s="10">
        <f>F25/C25*100</f>
        <v>50.599797948476855</v>
      </c>
      <c r="H25" s="21">
        <f t="shared" si="5"/>
        <v>92.018836005784493</v>
      </c>
      <c r="I25" s="47"/>
    </row>
    <row r="26" spans="1:9" x14ac:dyDescent="0.25">
      <c r="A26" s="39" t="s">
        <v>99</v>
      </c>
      <c r="B26" s="40" t="s">
        <v>100</v>
      </c>
      <c r="C26" s="18">
        <v>2800</v>
      </c>
      <c r="D26" s="18">
        <v>1400</v>
      </c>
      <c r="E26" s="29">
        <v>1400</v>
      </c>
      <c r="F26" s="29">
        <v>1400</v>
      </c>
      <c r="G26" s="17">
        <f>F26/C26*100</f>
        <v>50</v>
      </c>
      <c r="H26" s="21">
        <f t="shared" si="5"/>
        <v>100</v>
      </c>
      <c r="I26" s="47"/>
    </row>
    <row r="27" spans="1:9" ht="17.25" customHeight="1" x14ac:dyDescent="0.25">
      <c r="A27" s="37" t="s">
        <v>17</v>
      </c>
      <c r="B27" s="38" t="s">
        <v>20</v>
      </c>
      <c r="C27" s="20">
        <f>SUM(C28:C33)</f>
        <v>390482.886</v>
      </c>
      <c r="D27" s="20">
        <f t="shared" ref="D27:F27" si="10">SUM(D28:D33)</f>
        <v>376306.88449999999</v>
      </c>
      <c r="E27" s="28">
        <f t="shared" si="10"/>
        <v>367408.82228000002</v>
      </c>
      <c r="F27" s="28">
        <f t="shared" si="10"/>
        <v>319875.78236999997</v>
      </c>
      <c r="G27" s="22">
        <f>F27/C27*100</f>
        <v>81.918003026130066</v>
      </c>
      <c r="H27" s="21">
        <f t="shared" si="5"/>
        <v>87.062629684549222</v>
      </c>
      <c r="I27" s="51" t="s">
        <v>107</v>
      </c>
    </row>
    <row r="28" spans="1:9" ht="34.5" customHeight="1" x14ac:dyDescent="0.25">
      <c r="A28" s="39" t="s">
        <v>73</v>
      </c>
      <c r="B28" s="40" t="s">
        <v>47</v>
      </c>
      <c r="C28" s="11">
        <v>13126.9</v>
      </c>
      <c r="D28" s="18">
        <v>47661.452599999997</v>
      </c>
      <c r="E28" s="29">
        <v>47661.452599999997</v>
      </c>
      <c r="F28" s="29">
        <v>1300.75206</v>
      </c>
      <c r="G28" s="10">
        <f>F28/C28*100</f>
        <v>9.9090574316860796</v>
      </c>
      <c r="H28" s="21">
        <f t="shared" si="5"/>
        <v>2.7291490062558439</v>
      </c>
      <c r="I28" s="52"/>
    </row>
    <row r="29" spans="1:9" ht="33.75" customHeight="1" x14ac:dyDescent="0.25">
      <c r="A29" s="39" t="s">
        <v>74</v>
      </c>
      <c r="B29" s="40" t="s">
        <v>90</v>
      </c>
      <c r="C29" s="18">
        <v>218925.11</v>
      </c>
      <c r="D29" s="18">
        <v>148712.81718000001</v>
      </c>
      <c r="E29" s="29">
        <v>148712.81718000001</v>
      </c>
      <c r="F29" s="29">
        <v>148706.94084</v>
      </c>
      <c r="G29" s="17">
        <f t="shared" ref="G29:G33" si="11">F29/C29*100</f>
        <v>67.925940902804612</v>
      </c>
      <c r="H29" s="21">
        <f t="shared" si="5"/>
        <v>99.996048531584933</v>
      </c>
      <c r="I29" s="52"/>
    </row>
    <row r="30" spans="1:9" ht="39.75" customHeight="1" x14ac:dyDescent="0.25">
      <c r="A30" s="39" t="s">
        <v>75</v>
      </c>
      <c r="B30" s="40" t="s">
        <v>48</v>
      </c>
      <c r="C30" s="13">
        <v>2941.2</v>
      </c>
      <c r="D30" s="18">
        <v>2510.9015199999999</v>
      </c>
      <c r="E30" s="29">
        <v>2447.0015199999998</v>
      </c>
      <c r="F30" s="29">
        <v>2427.6887999999999</v>
      </c>
      <c r="G30" s="17">
        <f t="shared" si="11"/>
        <v>82.540758873929008</v>
      </c>
      <c r="H30" s="21">
        <f t="shared" si="5"/>
        <v>99.210759787349872</v>
      </c>
      <c r="I30" s="52"/>
    </row>
    <row r="31" spans="1:9" ht="42.75" customHeight="1" x14ac:dyDescent="0.25">
      <c r="A31" s="39" t="s">
        <v>76</v>
      </c>
      <c r="B31" s="40" t="s">
        <v>91</v>
      </c>
      <c r="C31" s="13">
        <v>109865.3</v>
      </c>
      <c r="D31" s="18">
        <v>134339.82814999999</v>
      </c>
      <c r="E31" s="29">
        <v>125763.32593000001</v>
      </c>
      <c r="F31" s="29">
        <v>125073.72981999999</v>
      </c>
      <c r="G31" s="17">
        <f t="shared" si="11"/>
        <v>113.84279642434872</v>
      </c>
      <c r="H31" s="21">
        <f t="shared" si="5"/>
        <v>99.451671538661572</v>
      </c>
      <c r="I31" s="52"/>
    </row>
    <row r="32" spans="1:9" ht="34.5" customHeight="1" x14ac:dyDescent="0.25">
      <c r="A32" s="39" t="s">
        <v>77</v>
      </c>
      <c r="B32" s="40" t="s">
        <v>49</v>
      </c>
      <c r="C32" s="13">
        <v>2706.2759999999998</v>
      </c>
      <c r="D32" s="18">
        <v>1913.279</v>
      </c>
      <c r="E32" s="29">
        <v>1655.6189999999999</v>
      </c>
      <c r="F32" s="29">
        <v>1198.0648000000001</v>
      </c>
      <c r="G32" s="17">
        <f t="shared" si="11"/>
        <v>44.269867522750829</v>
      </c>
      <c r="H32" s="21">
        <f t="shared" si="5"/>
        <v>72.363557074423539</v>
      </c>
      <c r="I32" s="52"/>
    </row>
    <row r="33" spans="1:9" ht="21.75" customHeight="1" x14ac:dyDescent="0.25">
      <c r="A33" s="39" t="s">
        <v>92</v>
      </c>
      <c r="B33" s="40" t="s">
        <v>93</v>
      </c>
      <c r="C33" s="18">
        <v>42918.1</v>
      </c>
      <c r="D33" s="18">
        <v>41168.606050000002</v>
      </c>
      <c r="E33" s="29">
        <v>41168.606050000002</v>
      </c>
      <c r="F33" s="29">
        <v>41168.606050000002</v>
      </c>
      <c r="G33" s="17">
        <f t="shared" si="11"/>
        <v>95.923645385047337</v>
      </c>
      <c r="H33" s="21">
        <f t="shared" si="5"/>
        <v>100</v>
      </c>
      <c r="I33" s="53"/>
    </row>
    <row r="34" spans="1:9" ht="28.5" x14ac:dyDescent="0.25">
      <c r="A34" s="37" t="s">
        <v>18</v>
      </c>
      <c r="B34" s="38" t="s">
        <v>21</v>
      </c>
      <c r="C34" s="20">
        <f>SUM(C35:C37)</f>
        <v>290638.53951000003</v>
      </c>
      <c r="D34" s="20">
        <f t="shared" ref="D34:F34" si="12">SUM(D35:D37)</f>
        <v>306344.66237000003</v>
      </c>
      <c r="E34" s="28">
        <f t="shared" si="12"/>
        <v>306344.66237000003</v>
      </c>
      <c r="F34" s="28">
        <f t="shared" si="12"/>
        <v>303726.53220999998</v>
      </c>
      <c r="G34" s="22">
        <f>F34/C34*100</f>
        <v>104.50318554520179</v>
      </c>
      <c r="H34" s="21">
        <f t="shared" si="5"/>
        <v>99.145364525125004</v>
      </c>
      <c r="I34" s="48"/>
    </row>
    <row r="35" spans="1:9" ht="30" x14ac:dyDescent="0.25">
      <c r="A35" s="39" t="s">
        <v>78</v>
      </c>
      <c r="B35" s="40" t="s">
        <v>50</v>
      </c>
      <c r="C35" s="13">
        <v>272050.50851000001</v>
      </c>
      <c r="D35" s="18">
        <v>286975.24907000002</v>
      </c>
      <c r="E35" s="29">
        <v>286975.24907000002</v>
      </c>
      <c r="F35" s="29">
        <v>284432.12916999997</v>
      </c>
      <c r="G35" s="12">
        <f>F35/C35*100</f>
        <v>104.55122128894855</v>
      </c>
      <c r="H35" s="21">
        <f t="shared" si="5"/>
        <v>99.113819080829614</v>
      </c>
      <c r="I35" s="48"/>
    </row>
    <row r="36" spans="1:9" ht="45" x14ac:dyDescent="0.25">
      <c r="A36" s="39" t="s">
        <v>79</v>
      </c>
      <c r="B36" s="40" t="s">
        <v>51</v>
      </c>
      <c r="C36" s="18">
        <v>7097.8310000000001</v>
      </c>
      <c r="D36" s="18">
        <v>7526.9543800000001</v>
      </c>
      <c r="E36" s="29">
        <v>7526.9543800000001</v>
      </c>
      <c r="F36" s="29">
        <v>7451.9441200000001</v>
      </c>
      <c r="G36" s="17">
        <f t="shared" ref="G36:G37" si="13">F36/C36*100</f>
        <v>104.98903284679504</v>
      </c>
      <c r="H36" s="21">
        <f t="shared" si="5"/>
        <v>99.003444737232485</v>
      </c>
      <c r="I36" s="48"/>
    </row>
    <row r="37" spans="1:9" ht="30" x14ac:dyDescent="0.25">
      <c r="A37" s="39" t="s">
        <v>80</v>
      </c>
      <c r="B37" s="40" t="s">
        <v>52</v>
      </c>
      <c r="C37" s="13">
        <v>11490.2</v>
      </c>
      <c r="D37" s="18">
        <v>11842.458919999999</v>
      </c>
      <c r="E37" s="29">
        <v>11842.458919999999</v>
      </c>
      <c r="F37" s="29">
        <v>11842.458919999999</v>
      </c>
      <c r="G37" s="17">
        <f t="shared" si="13"/>
        <v>103.06573358166089</v>
      </c>
      <c r="H37" s="21">
        <f t="shared" si="5"/>
        <v>100</v>
      </c>
      <c r="I37" s="48"/>
    </row>
    <row r="38" spans="1:9" ht="42.75" x14ac:dyDescent="0.25">
      <c r="A38" s="37" t="s">
        <v>19</v>
      </c>
      <c r="B38" s="38" t="s">
        <v>98</v>
      </c>
      <c r="C38" s="20">
        <v>21366.7</v>
      </c>
      <c r="D38" s="20">
        <v>17508.520820000002</v>
      </c>
      <c r="E38" s="28">
        <v>17508.520820000002</v>
      </c>
      <c r="F38" s="28">
        <v>17258.709200000001</v>
      </c>
      <c r="G38" s="21">
        <f>F38/C38*100</f>
        <v>80.773864003332278</v>
      </c>
      <c r="H38" s="21">
        <f t="shared" si="5"/>
        <v>98.573199743323599</v>
      </c>
      <c r="I38" s="48"/>
    </row>
    <row r="39" spans="1:9" ht="28.5" x14ac:dyDescent="0.25">
      <c r="A39" s="37" t="s">
        <v>86</v>
      </c>
      <c r="B39" s="38" t="s">
        <v>87</v>
      </c>
      <c r="C39" s="20">
        <v>0</v>
      </c>
      <c r="D39" s="20">
        <v>0</v>
      </c>
      <c r="E39" s="28">
        <v>0</v>
      </c>
      <c r="F39" s="28">
        <v>0</v>
      </c>
      <c r="G39" s="21"/>
      <c r="H39" s="21"/>
      <c r="I39" s="48"/>
    </row>
    <row r="40" spans="1:9" x14ac:dyDescent="0.25">
      <c r="A40" s="37" t="s">
        <v>23</v>
      </c>
      <c r="B40" s="38" t="s">
        <v>22</v>
      </c>
      <c r="C40" s="20">
        <v>96321.3</v>
      </c>
      <c r="D40" s="20">
        <v>118599.11138</v>
      </c>
      <c r="E40" s="28">
        <v>118599.11138</v>
      </c>
      <c r="F40" s="28">
        <v>118350.10610999999</v>
      </c>
      <c r="G40" s="21">
        <f>F40/C40*100</f>
        <v>122.87012956635759</v>
      </c>
      <c r="H40" s="21">
        <f t="shared" si="5"/>
        <v>99.79004457360378</v>
      </c>
      <c r="I40" s="48"/>
    </row>
    <row r="41" spans="1:9" x14ac:dyDescent="0.25">
      <c r="A41" s="37" t="s">
        <v>24</v>
      </c>
      <c r="B41" s="38" t="s">
        <v>27</v>
      </c>
      <c r="C41" s="20">
        <f>C42+C43</f>
        <v>69550.399999999994</v>
      </c>
      <c r="D41" s="20">
        <f t="shared" ref="D41:F41" si="14">D42+D43</f>
        <v>69114.072589999996</v>
      </c>
      <c r="E41" s="28">
        <f t="shared" si="14"/>
        <v>69114.072589999996</v>
      </c>
      <c r="F41" s="28">
        <f t="shared" si="14"/>
        <v>68583.290800000002</v>
      </c>
      <c r="G41" s="21">
        <f>F41/C41*100</f>
        <v>98.609484345165527</v>
      </c>
      <c r="H41" s="21">
        <f t="shared" si="5"/>
        <v>99.232020672332951</v>
      </c>
      <c r="I41" s="48"/>
    </row>
    <row r="42" spans="1:9" x14ac:dyDescent="0.25">
      <c r="A42" s="39" t="s">
        <v>81</v>
      </c>
      <c r="B42" s="40" t="s">
        <v>54</v>
      </c>
      <c r="C42" s="15">
        <v>140</v>
      </c>
      <c r="D42" s="18">
        <v>36.06521</v>
      </c>
      <c r="E42" s="29">
        <f>D42</f>
        <v>36.06521</v>
      </c>
      <c r="F42" s="29">
        <v>36.065199999999997</v>
      </c>
      <c r="G42" s="14">
        <f>F42/C42*100</f>
        <v>25.760857142857141</v>
      </c>
      <c r="H42" s="21">
        <f t="shared" si="5"/>
        <v>99.999972272447593</v>
      </c>
      <c r="I42" s="48"/>
    </row>
    <row r="43" spans="1:9" x14ac:dyDescent="0.25">
      <c r="A43" s="39" t="s">
        <v>82</v>
      </c>
      <c r="B43" s="40" t="s">
        <v>53</v>
      </c>
      <c r="C43" s="15">
        <v>69410.399999999994</v>
      </c>
      <c r="D43" s="18">
        <v>69078.007379999995</v>
      </c>
      <c r="E43" s="29">
        <v>69078.007379999995</v>
      </c>
      <c r="F43" s="29">
        <v>68547.225600000005</v>
      </c>
      <c r="G43" s="17">
        <f>F43/C43*100</f>
        <v>98.756419210953993</v>
      </c>
      <c r="H43" s="21">
        <f t="shared" si="5"/>
        <v>99.231619729445669</v>
      </c>
      <c r="I43" s="48"/>
    </row>
    <row r="44" spans="1:9" ht="28.5" x14ac:dyDescent="0.25">
      <c r="A44" s="37" t="s">
        <v>25</v>
      </c>
      <c r="B44" s="38" t="s">
        <v>28</v>
      </c>
      <c r="C44" s="20">
        <v>150</v>
      </c>
      <c r="D44" s="20">
        <v>35</v>
      </c>
      <c r="E44" s="28">
        <v>35</v>
      </c>
      <c r="F44" s="28">
        <v>25.713899999999999</v>
      </c>
      <c r="G44" s="21">
        <f>F44/C44*100</f>
        <v>17.142599999999998</v>
      </c>
      <c r="H44" s="21">
        <f t="shared" si="5"/>
        <v>73.468285714285713</v>
      </c>
      <c r="I44" s="48" t="s">
        <v>105</v>
      </c>
    </row>
    <row r="45" spans="1:9" x14ac:dyDescent="0.25">
      <c r="A45" s="37" t="s">
        <v>26</v>
      </c>
      <c r="B45" s="38" t="s">
        <v>29</v>
      </c>
      <c r="C45" s="20">
        <v>138829.97594999999</v>
      </c>
      <c r="D45" s="20">
        <v>148563.30381000001</v>
      </c>
      <c r="E45" s="28">
        <v>148563.30381000001</v>
      </c>
      <c r="F45" s="28">
        <v>147854.53479000001</v>
      </c>
      <c r="G45" s="21">
        <f t="shared" ref="G45:G46" si="15">F45/C45*100</f>
        <v>106.50043967683914</v>
      </c>
      <c r="H45" s="21">
        <f t="shared" si="5"/>
        <v>99.522917839181574</v>
      </c>
      <c r="I45" s="48"/>
    </row>
    <row r="46" spans="1:9" ht="28.5" x14ac:dyDescent="0.25">
      <c r="A46" s="37" t="s">
        <v>30</v>
      </c>
      <c r="B46" s="38" t="s">
        <v>31</v>
      </c>
      <c r="C46" s="20">
        <f>C47+C48+C49</f>
        <v>265008.62838000001</v>
      </c>
      <c r="D46" s="20">
        <f t="shared" ref="D46:F46" si="16">D47+D48+D49</f>
        <v>405854.28771</v>
      </c>
      <c r="E46" s="28">
        <f t="shared" si="16"/>
        <v>394543.80618000001</v>
      </c>
      <c r="F46" s="28">
        <f t="shared" si="16"/>
        <v>230389.75728999998</v>
      </c>
      <c r="G46" s="21">
        <f t="shared" si="15"/>
        <v>86.936700400426403</v>
      </c>
      <c r="H46" s="21">
        <f t="shared" si="5"/>
        <v>58.393961248726548</v>
      </c>
      <c r="I46" s="51" t="s">
        <v>106</v>
      </c>
    </row>
    <row r="47" spans="1:9" ht="27.75" customHeight="1" x14ac:dyDescent="0.25">
      <c r="A47" s="39" t="s">
        <v>83</v>
      </c>
      <c r="B47" s="40" t="s">
        <v>55</v>
      </c>
      <c r="C47" s="18">
        <v>81910.267999999996</v>
      </c>
      <c r="D47" s="18">
        <v>96465.765029999995</v>
      </c>
      <c r="E47" s="29">
        <v>96465.765029999995</v>
      </c>
      <c r="F47" s="29">
        <v>93118.911160000003</v>
      </c>
      <c r="G47" s="17">
        <f>F47/C47*100</f>
        <v>113.68405138169003</v>
      </c>
      <c r="H47" s="21">
        <f t="shared" si="5"/>
        <v>96.530526794703647</v>
      </c>
      <c r="I47" s="52"/>
    </row>
    <row r="48" spans="1:9" ht="33" customHeight="1" x14ac:dyDescent="0.25">
      <c r="A48" s="39" t="s">
        <v>84</v>
      </c>
      <c r="B48" s="40" t="s">
        <v>56</v>
      </c>
      <c r="C48" s="18">
        <v>631.4</v>
      </c>
      <c r="D48" s="18">
        <v>1053</v>
      </c>
      <c r="E48" s="29">
        <v>1053</v>
      </c>
      <c r="F48" s="29">
        <v>802</v>
      </c>
      <c r="G48" s="17">
        <f t="shared" ref="G48:G51" si="17">F48/C48*100</f>
        <v>127.01932214127336</v>
      </c>
      <c r="H48" s="21">
        <f t="shared" si="5"/>
        <v>76.163342830009498</v>
      </c>
      <c r="I48" s="52"/>
    </row>
    <row r="49" spans="1:9" ht="28.5" customHeight="1" x14ac:dyDescent="0.25">
      <c r="A49" s="41" t="s">
        <v>85</v>
      </c>
      <c r="B49" s="40" t="s">
        <v>57</v>
      </c>
      <c r="C49" s="18">
        <v>182466.96038</v>
      </c>
      <c r="D49" s="18">
        <v>308335.52267999999</v>
      </c>
      <c r="E49" s="29">
        <v>297025.04115</v>
      </c>
      <c r="F49" s="29">
        <v>136468.84612999999</v>
      </c>
      <c r="G49" s="17">
        <f t="shared" si="17"/>
        <v>74.790990021313576</v>
      </c>
      <c r="H49" s="21">
        <f t="shared" si="5"/>
        <v>45.94523263144071</v>
      </c>
      <c r="I49" s="53"/>
    </row>
    <row r="50" spans="1:9" ht="43.5" customHeight="1" x14ac:dyDescent="0.25">
      <c r="A50" s="23" t="s">
        <v>4</v>
      </c>
      <c r="B50" s="19" t="s">
        <v>5</v>
      </c>
      <c r="C50" s="20">
        <v>48078.95</v>
      </c>
      <c r="D50" s="20">
        <v>59900.934549999998</v>
      </c>
      <c r="E50" s="28">
        <v>93942.498550000004</v>
      </c>
      <c r="F50" s="32">
        <v>88930.880990000005</v>
      </c>
      <c r="G50" s="22">
        <f t="shared" si="17"/>
        <v>184.96843419001456</v>
      </c>
      <c r="H50" s="21">
        <f t="shared" si="5"/>
        <v>94.665228584129451</v>
      </c>
      <c r="I50" s="48" t="s">
        <v>104</v>
      </c>
    </row>
    <row r="51" spans="1:9" x14ac:dyDescent="0.25">
      <c r="A51" s="24"/>
      <c r="B51" s="25" t="s">
        <v>6</v>
      </c>
      <c r="C51" s="26">
        <f>C50+C46+C45+C44+C41+C40+C38+C34+C27+C24+C19+C15+C12+C5+C39</f>
        <v>4109661.7451999998</v>
      </c>
      <c r="D51" s="26">
        <f>D50+D46+D45+D44+D41+D40+D38+D34+D27+D24+D19+D15+D12+D5+D39</f>
        <v>4341266.1756300004</v>
      </c>
      <c r="E51" s="34">
        <f>E50+E46+E45+E44+E41+E40+E38+E34+E27+E24+E19+E15+E12+E5+E39</f>
        <v>4146774.41322</v>
      </c>
      <c r="F51" s="34">
        <f>F50+F46+F45+F44+F41+F40+F38+F34+F27+F24+F19+F15+F12+F5+F39</f>
        <v>3908516.3406399991</v>
      </c>
      <c r="G51" s="27">
        <f t="shared" si="17"/>
        <v>95.105548411741324</v>
      </c>
      <c r="H51" s="21">
        <f t="shared" si="5"/>
        <v>94.254375839196143</v>
      </c>
      <c r="I51" s="48"/>
    </row>
    <row r="54" spans="1:9" x14ac:dyDescent="0.25">
      <c r="A54" s="49" t="s">
        <v>89</v>
      </c>
      <c r="B54" s="49"/>
      <c r="C54" s="49"/>
      <c r="D54" s="49"/>
      <c r="E54" s="49"/>
      <c r="F54" s="49"/>
      <c r="G54" s="49"/>
      <c r="H54" s="49"/>
    </row>
  </sheetData>
  <mergeCells count="5">
    <mergeCell ref="A54:H54"/>
    <mergeCell ref="A2:I2"/>
    <mergeCell ref="I12:I14"/>
    <mergeCell ref="I27:I33"/>
    <mergeCell ref="I46:I49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  2025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2026-03-19T14:23:30Z</dcterms:modified>
</cp:coreProperties>
</file>